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B:\2. MARACANÃ\Licitações\Licitação PTSA 2025\Documentos Caixa 10.12.25 APROVADO\"/>
    </mc:Choice>
  </mc:AlternateContent>
  <xr:revisionPtr revIDLastSave="0" documentId="13_ncr:1_{84B8C94A-F41C-448E-9AA7-7F70C2262A35}" xr6:coauthVersionLast="47" xr6:coauthVersionMax="47" xr10:uidLastSave="{00000000-0000-0000-0000-000000000000}"/>
  <bookViews>
    <workbookView xWindow="-120" yWindow="-120" windowWidth="29040" windowHeight="15720" xr2:uid="{3177B55E-BAA6-4232-B7C3-3C30479A4F92}"/>
  </bookViews>
  <sheets>
    <sheet name="BDI" sheetId="1" r:id="rId1"/>
    <sheet name="Encargos Sociais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2" l="1"/>
  <c r="F40" i="2"/>
  <c r="E40" i="2"/>
  <c r="D40" i="2"/>
  <c r="C40" i="2"/>
  <c r="F33" i="2"/>
  <c r="E33" i="2"/>
  <c r="D33" i="2"/>
  <c r="C33" i="2"/>
  <c r="F21" i="2"/>
  <c r="F43" i="2" s="1"/>
  <c r="E21" i="2"/>
  <c r="E43" i="2" s="1"/>
  <c r="D21" i="2"/>
  <c r="D43" i="2" s="1"/>
  <c r="C21" i="2"/>
  <c r="C42" i="2" s="1"/>
  <c r="C44" i="2" s="1"/>
  <c r="C45" i="2" s="1"/>
  <c r="D42" i="2" l="1"/>
  <c r="D44" i="2" s="1"/>
  <c r="D45" i="2" s="1"/>
  <c r="E42" i="2"/>
  <c r="E44" i="2" s="1"/>
  <c r="E45" i="2" s="1"/>
  <c r="F42" i="2"/>
  <c r="F44" i="2" s="1"/>
  <c r="F45" i="2" s="1"/>
  <c r="J10" i="1" l="1"/>
  <c r="J9" i="1"/>
  <c r="J11" i="1" s="1"/>
</calcChain>
</file>

<file path=xl/sharedStrings.xml><?xml version="1.0" encoding="utf-8"?>
<sst xmlns="http://schemas.openxmlformats.org/spreadsheetml/2006/main" count="118" uniqueCount="106">
  <si>
    <t>PREFEITURA MUNICIPAL DE CONTAGEM</t>
  </si>
  <si>
    <t>Numerador</t>
  </si>
  <si>
    <t>Denominador</t>
  </si>
  <si>
    <t>BDI Proposto</t>
  </si>
  <si>
    <t>Detalhamento BDI Proposto</t>
  </si>
  <si>
    <t>Onde:</t>
  </si>
  <si>
    <t>Administração Central</t>
  </si>
  <si>
    <t>AC</t>
  </si>
  <si>
    <r>
      <rPr>
        <b/>
        <sz val="11"/>
        <rFont val="Arial"/>
        <family val="2"/>
      </rPr>
      <t>AC</t>
    </r>
    <r>
      <rPr>
        <sz val="11"/>
        <rFont val="Arial"/>
        <family val="2"/>
      </rPr>
      <t>: taxa de administração central;</t>
    </r>
  </si>
  <si>
    <r>
      <rPr>
        <b/>
        <sz val="11"/>
        <rFont val="Arial"/>
        <family val="2"/>
      </rPr>
      <t>S</t>
    </r>
    <r>
      <rPr>
        <sz val="11"/>
        <rFont val="Arial"/>
        <family val="2"/>
      </rPr>
      <t>: taxa de seguros;</t>
    </r>
  </si>
  <si>
    <t>Risco</t>
  </si>
  <si>
    <t>R</t>
  </si>
  <si>
    <r>
      <rPr>
        <b/>
        <sz val="11"/>
        <rFont val="Arial"/>
        <family val="2"/>
      </rPr>
      <t>R</t>
    </r>
    <r>
      <rPr>
        <sz val="11"/>
        <rFont val="Arial"/>
        <family val="2"/>
      </rPr>
      <t>: taxa de riscos;</t>
    </r>
  </si>
  <si>
    <r>
      <rPr>
        <b/>
        <sz val="11"/>
        <rFont val="Arial"/>
        <family val="2"/>
      </rPr>
      <t>G</t>
    </r>
    <r>
      <rPr>
        <sz val="11"/>
        <rFont val="Arial"/>
        <family val="2"/>
      </rPr>
      <t>: taxa de garantias;</t>
    </r>
  </si>
  <si>
    <t>Despesa financeira</t>
  </si>
  <si>
    <t>DF</t>
  </si>
  <si>
    <r>
      <rPr>
        <b/>
        <sz val="11"/>
        <rFont val="Arial"/>
        <family val="2"/>
      </rPr>
      <t>DF</t>
    </r>
    <r>
      <rPr>
        <sz val="11"/>
        <rFont val="Arial"/>
        <family val="2"/>
      </rPr>
      <t>: taxa de despesas financeiras;</t>
    </r>
  </si>
  <si>
    <t>Lucro</t>
  </si>
  <si>
    <t>L</t>
  </si>
  <si>
    <r>
      <rPr>
        <b/>
        <sz val="11"/>
        <rFont val="Arial"/>
        <family val="2"/>
      </rPr>
      <t>L</t>
    </r>
    <r>
      <rPr>
        <sz val="11"/>
        <rFont val="Arial"/>
        <family val="2"/>
      </rPr>
      <t>: taxa de lucro/remuneração;</t>
    </r>
  </si>
  <si>
    <t>Impostos</t>
  </si>
  <si>
    <t>I</t>
  </si>
  <si>
    <r>
      <rPr>
        <b/>
        <sz val="11"/>
        <rFont val="Arial"/>
        <family val="2"/>
      </rPr>
      <t>I</t>
    </r>
    <r>
      <rPr>
        <sz val="11"/>
        <rFont val="Arial"/>
        <family val="2"/>
      </rPr>
      <t>: taxa de incidência de impostos (PIS, COFINS, ISS).</t>
    </r>
  </si>
  <si>
    <t xml:space="preserve">          ∑ =</t>
  </si>
  <si>
    <t>SECRETARIA MUNICIPAL DE OBRAS</t>
  </si>
  <si>
    <t>CÁLCULO DO BDI CONFORME ACÓRDÃO 2622/2013</t>
  </si>
  <si>
    <r>
      <t xml:space="preserve">   </t>
    </r>
    <r>
      <rPr>
        <b/>
        <sz val="9"/>
        <rFont val="Arial"/>
        <family val="2"/>
      </rPr>
      <t xml:space="preserve"> COFINS</t>
    </r>
    <r>
      <rPr>
        <sz val="9"/>
        <rFont val="Arial"/>
        <family val="2"/>
      </rPr>
      <t>: 3,00%</t>
    </r>
  </si>
  <si>
    <r>
      <t xml:space="preserve">    </t>
    </r>
    <r>
      <rPr>
        <b/>
        <sz val="9"/>
        <rFont val="Arial"/>
        <family val="2"/>
      </rPr>
      <t>PIS</t>
    </r>
    <r>
      <rPr>
        <sz val="9"/>
        <rFont val="Arial"/>
        <family val="2"/>
      </rPr>
      <t>: 0,65%</t>
    </r>
  </si>
  <si>
    <r>
      <t xml:space="preserve">   </t>
    </r>
    <r>
      <rPr>
        <b/>
        <sz val="9"/>
        <rFont val="Arial"/>
        <family val="2"/>
      </rPr>
      <t xml:space="preserve"> ISS</t>
    </r>
    <r>
      <rPr>
        <sz val="9"/>
        <rFont val="Arial"/>
        <family val="2"/>
      </rPr>
      <t>: 3,50% - Lei Municipal</t>
    </r>
  </si>
  <si>
    <t>Seguros e Garantia</t>
  </si>
  <si>
    <t>S + G</t>
  </si>
  <si>
    <t xml:space="preserve">       MINAS GERAIS</t>
  </si>
  <si>
    <t>VIGÊNCIA A PARTIR DE 01/2025</t>
  </si>
  <si>
    <t>ENCARGOS SOCIAIS SOBRE A MÃO DE OBRA</t>
  </si>
  <si>
    <t>CÓDIGO</t>
  </si>
  <si>
    <t>DESCRIÇÃO</t>
  </si>
  <si>
    <t xml:space="preserve"> COM A DESONERAÇÃO</t>
  </si>
  <si>
    <t xml:space="preserve"> SEM A DESONERAÇÃO </t>
  </si>
  <si>
    <t>HORISTA
%</t>
  </si>
  <si>
    <t>MENSALISTA
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</si>
  <si>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</si>
  <si>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</si>
  <si>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</si>
  <si>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</si>
  <si>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</si>
  <si>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</si>
  <si>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</si>
  <si>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</si>
  <si>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</si>
  <si>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</si>
  <si>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</si>
  <si>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</si>
  <si>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</si>
  <si>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</si>
  <si>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</si>
  <si>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</si>
  <si>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</si>
  <si>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</si>
  <si>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</si>
  <si>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</si>
  <si>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</si>
  <si>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</si>
  <si>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</si>
  <si>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</si>
  <si>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</si>
  <si>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</si>
  <si>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</si>
  <si>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</si>
  <si>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</si>
  <si>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</si>
  <si>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</si>
  <si>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</si>
  <si>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</si>
  <si>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</si>
  <si>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</si>
  <si>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</si>
  <si>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</si>
  <si>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</si>
  <si>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</si>
  <si>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</si>
  <si>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</si>
  <si>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</si>
  <si>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</si>
  <si>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</si>
  <si>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</si>
  <si>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</si>
  <si>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</si>
  <si>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</si>
  <si>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</si>
  <si>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</si>
  <si>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 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</si>
  <si>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</si>
  <si>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</si>
  <si>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</si>
  <si>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</si>
  <si>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</si>
  <si>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</si>
  <si>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</si>
  <si>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 (sem considerar INNS sobre 13º, conforme Lei nº 14.973/2024)</t>
  </si>
  <si>
    <t>D2</t>
  </si>
  <si>
    <t>Reincidência  de Grupo A sobre Aviso Prévio Trabalhado e Reincidência  do FGTS sobre Aviso Prévio Indenizado</t>
  </si>
  <si>
    <t>D</t>
  </si>
  <si>
    <t>TOTAL(A+B+C+D)</t>
  </si>
  <si>
    <t>ENCARGOS SOCIAIS</t>
  </si>
  <si>
    <t>PRESTAÇÃO DE SERVIÇOS DE CONSULTORIA ESPECIALIZADA PARA IMPLEMENTAÇÃO DE PROJETO DE TRABALHO SOCIOAMBIENTAL – PTSA PARA A “IMPLANTAÇÃO DO REMANESCENTE DE OBRAS DA MACRODRENAGEM E MELHORIA DO TRANSPORTE PÚBLICO COLETIVO DO COMPLEXO DA AVENIDA MARACANÃ” CONTEMPLANDO OBRAS DE ESGOTAMENTO SANITÁRIO, DRENAGEM, OBRAS DE ARTE ESPECIAIS, PAVIMENTAÇÃO, RECUPERAÇÃO AMBIENTAL E URBANÍSTICA, NO TRECHO COMPREENDIDO ENTRE A RUA ALBERT SCHWAITZER E A RODOVIA LMG-808, NO MUNICÍPIO DE CONTAGEM/MG.</t>
  </si>
  <si>
    <r>
      <rPr>
        <b/>
        <sz val="11"/>
        <rFont val="Arial"/>
        <family val="2"/>
      </rPr>
      <t>Obs.: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Cálculo do BDI baseado nos parâmetros da URBEL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</si>
</sst>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-"/>
    <numFmt numFmtId="165" formatCode="_(* #,##0.00_);_(* \(#,##0.00\);_(* &quot;-&quot;??_);_(@_)"/>
  </numFmts>
  <fonts count="2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sz val="11"/>
      <name val="Times New Roman"/>
      <family val="1"/>
    </font>
    <font>
      <b/>
      <sz val="10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8C8C8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 style="medium">
        <color theme="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 style="medium">
        <color theme="4"/>
      </right>
      <top style="thin">
        <color indexed="64"/>
      </top>
      <bottom/>
      <diagonal/>
    </border>
    <border>
      <left style="medium">
        <color theme="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99999"/>
      </right>
      <top style="thin">
        <color indexed="64"/>
      </top>
      <bottom style="thin">
        <color theme="0" tint="-0.24994659260841701"/>
      </bottom>
      <diagonal/>
    </border>
    <border>
      <left style="thin">
        <color rgb="FF999999"/>
      </left>
      <right style="thin">
        <color rgb="FF999999"/>
      </right>
      <top style="thin">
        <color indexed="64"/>
      </top>
      <bottom style="thin">
        <color theme="0" tint="-0.24994659260841701"/>
      </bottom>
      <diagonal/>
    </border>
    <border>
      <left style="thin">
        <color rgb="FF999999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medium">
        <color indexed="64"/>
      </right>
      <top/>
      <bottom style="thin">
        <color rgb="FF999999"/>
      </bottom>
      <diagonal/>
    </border>
    <border>
      <left style="medium">
        <color indexed="64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medium">
        <color indexed="64"/>
      </right>
      <top style="thin">
        <color rgb="FF999999"/>
      </top>
      <bottom style="thin">
        <color rgb="FF999999"/>
      </bottom>
      <diagonal/>
    </border>
    <border>
      <left style="medium">
        <color indexed="64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medium">
        <color indexed="64"/>
      </right>
      <top style="thin">
        <color rgb="FF999999"/>
      </top>
      <bottom/>
      <diagonal/>
    </border>
    <border>
      <left style="medium">
        <color theme="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999999"/>
      </right>
      <top/>
      <bottom/>
      <diagonal/>
    </border>
    <border>
      <left style="medium">
        <color indexed="64"/>
      </left>
      <right style="thin">
        <color rgb="FF999999"/>
      </right>
      <top style="medium">
        <color indexed="64"/>
      </top>
      <bottom style="medium">
        <color indexed="64"/>
      </bottom>
      <diagonal/>
    </border>
    <border>
      <left style="thin">
        <color rgb="FF999999"/>
      </left>
      <right style="thin">
        <color rgb="FF999999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47">
    <xf numFmtId="0" fontId="0" fillId="0" borderId="0" xfId="0"/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6" fillId="0" borderId="1" xfId="2" applyFont="1" applyBorder="1"/>
    <xf numFmtId="0" fontId="6" fillId="0" borderId="2" xfId="2" applyFont="1" applyBorder="1" applyAlignment="1">
      <alignment horizontal="center"/>
    </xf>
    <xf numFmtId="0" fontId="6" fillId="0" borderId="2" xfId="2" applyFont="1" applyBorder="1"/>
    <xf numFmtId="0" fontId="6" fillId="0" borderId="3" xfId="2" applyFont="1" applyBorder="1"/>
    <xf numFmtId="0" fontId="6" fillId="0" borderId="4" xfId="2" applyFont="1" applyBorder="1"/>
    <xf numFmtId="0" fontId="6" fillId="0" borderId="0" xfId="2" applyFont="1" applyAlignment="1">
      <alignment horizontal="center"/>
    </xf>
    <xf numFmtId="0" fontId="6" fillId="0" borderId="0" xfId="2" applyFont="1"/>
    <xf numFmtId="0" fontId="2" fillId="0" borderId="12" xfId="2" applyBorder="1" applyAlignment="1">
      <alignment horizontal="center"/>
    </xf>
    <xf numFmtId="0" fontId="2" fillId="0" borderId="13" xfId="2" quotePrefix="1" applyBorder="1" applyAlignment="1">
      <alignment horizontal="center"/>
    </xf>
    <xf numFmtId="4" fontId="7" fillId="0" borderId="13" xfId="2" applyNumberFormat="1" applyFont="1" applyBorder="1" applyAlignment="1">
      <alignment horizontal="center"/>
    </xf>
    <xf numFmtId="4" fontId="7" fillId="0" borderId="14" xfId="2" applyNumberFormat="1" applyFont="1" applyBorder="1" applyAlignment="1">
      <alignment horizontal="center"/>
    </xf>
    <xf numFmtId="0" fontId="6" fillId="0" borderId="5" xfId="2" applyFont="1" applyBorder="1"/>
    <xf numFmtId="0" fontId="2" fillId="0" borderId="15" xfId="2" applyBorder="1" applyAlignment="1">
      <alignment horizontal="center"/>
    </xf>
    <xf numFmtId="0" fontId="2" fillId="0" borderId="16" xfId="2" applyBorder="1" applyAlignment="1">
      <alignment horizontal="center"/>
    </xf>
    <xf numFmtId="4" fontId="7" fillId="0" borderId="16" xfId="2" applyNumberFormat="1" applyFont="1" applyBorder="1" applyAlignment="1">
      <alignment horizontal="center"/>
    </xf>
    <xf numFmtId="4" fontId="7" fillId="0" borderId="17" xfId="2" applyNumberFormat="1" applyFont="1" applyBorder="1" applyAlignment="1">
      <alignment horizontal="center"/>
    </xf>
    <xf numFmtId="0" fontId="8" fillId="0" borderId="18" xfId="2" applyFont="1" applyBorder="1" applyAlignment="1">
      <alignment horizontal="center"/>
    </xf>
    <xf numFmtId="0" fontId="8" fillId="0" borderId="19" xfId="2" applyFont="1" applyBorder="1" applyAlignment="1">
      <alignment horizontal="center"/>
    </xf>
    <xf numFmtId="4" fontId="9" fillId="0" borderId="19" xfId="2" applyNumberFormat="1" applyFont="1" applyBorder="1" applyAlignment="1">
      <alignment horizontal="center"/>
    </xf>
    <xf numFmtId="4" fontId="9" fillId="0" borderId="20" xfId="2" applyNumberFormat="1" applyFont="1" applyBorder="1" applyAlignment="1">
      <alignment horizontal="center"/>
    </xf>
    <xf numFmtId="0" fontId="10" fillId="0" borderId="0" xfId="2" applyFont="1"/>
    <xf numFmtId="0" fontId="7" fillId="0" borderId="4" xfId="2" applyFont="1" applyBorder="1" applyAlignment="1">
      <alignment horizontal="left" indent="3"/>
    </xf>
    <xf numFmtId="0" fontId="11" fillId="0" borderId="0" xfId="2" applyFont="1"/>
    <xf numFmtId="0" fontId="11" fillId="0" borderId="0" xfId="2" applyFont="1" applyAlignment="1">
      <alignment horizontal="center"/>
    </xf>
    <xf numFmtId="0" fontId="12" fillId="0" borderId="21" xfId="2" applyFont="1" applyBorder="1" applyAlignment="1">
      <alignment horizontal="center"/>
    </xf>
    <xf numFmtId="0" fontId="12" fillId="0" borderId="22" xfId="2" applyFont="1" applyBorder="1" applyAlignment="1">
      <alignment horizontal="center"/>
    </xf>
    <xf numFmtId="0" fontId="12" fillId="0" borderId="23" xfId="2" applyFont="1" applyBorder="1" applyAlignment="1">
      <alignment horizontal="center"/>
    </xf>
    <xf numFmtId="0" fontId="3" fillId="0" borderId="4" xfId="2" applyFont="1" applyBorder="1" applyAlignment="1">
      <alignment horizontal="left"/>
    </xf>
    <xf numFmtId="0" fontId="11" fillId="0" borderId="15" xfId="2" applyFont="1" applyBorder="1" applyAlignment="1">
      <alignment horizontal="center"/>
    </xf>
    <xf numFmtId="0" fontId="11" fillId="0" borderId="16" xfId="2" applyFont="1" applyBorder="1" applyAlignment="1">
      <alignment horizontal="center"/>
    </xf>
    <xf numFmtId="0" fontId="8" fillId="0" borderId="16" xfId="2" applyFont="1" applyBorder="1" applyAlignment="1">
      <alignment horizontal="center"/>
    </xf>
    <xf numFmtId="0" fontId="7" fillId="0" borderId="4" xfId="2" applyFont="1" applyBorder="1" applyAlignment="1">
      <alignment horizontal="left"/>
    </xf>
    <xf numFmtId="164" fontId="7" fillId="0" borderId="9" xfId="2" applyNumberFormat="1" applyFont="1" applyBorder="1" applyAlignment="1">
      <alignment horizontal="center"/>
    </xf>
    <xf numFmtId="0" fontId="11" fillId="0" borderId="18" xfId="2" applyFont="1" applyBorder="1" applyAlignment="1">
      <alignment horizontal="center"/>
    </xf>
    <xf numFmtId="0" fontId="11" fillId="0" borderId="19" xfId="2" applyFont="1" applyBorder="1" applyAlignment="1">
      <alignment horizontal="center"/>
    </xf>
    <xf numFmtId="0" fontId="8" fillId="0" borderId="19" xfId="2" applyFont="1" applyBorder="1" applyAlignment="1">
      <alignment horizontal="center"/>
    </xf>
    <xf numFmtId="4" fontId="7" fillId="0" borderId="19" xfId="2" applyNumberFormat="1" applyFont="1" applyBorder="1" applyAlignment="1">
      <alignment horizontal="center"/>
    </xf>
    <xf numFmtId="4" fontId="7" fillId="0" borderId="20" xfId="2" applyNumberFormat="1" applyFont="1" applyBorder="1" applyAlignment="1">
      <alignment horizontal="center"/>
    </xf>
    <xf numFmtId="0" fontId="13" fillId="0" borderId="4" xfId="2" applyFont="1" applyBorder="1"/>
    <xf numFmtId="0" fontId="13" fillId="0" borderId="0" xfId="2" applyFont="1"/>
    <xf numFmtId="0" fontId="13" fillId="0" borderId="5" xfId="2" applyFont="1" applyBorder="1"/>
    <xf numFmtId="0" fontId="15" fillId="0" borderId="0" xfId="2" applyFont="1" applyAlignment="1">
      <alignment horizontal="right" vertical="top"/>
    </xf>
    <xf numFmtId="0" fontId="11" fillId="0" borderId="0" xfId="2" applyFont="1" applyAlignment="1">
      <alignment horizontal="left" vertical="top"/>
    </xf>
    <xf numFmtId="0" fontId="13" fillId="0" borderId="4" xfId="2" applyFont="1" applyBorder="1"/>
    <xf numFmtId="0" fontId="13" fillId="0" borderId="0" xfId="2" applyFont="1"/>
    <xf numFmtId="0" fontId="13" fillId="0" borderId="5" xfId="2" applyFont="1" applyBorder="1"/>
    <xf numFmtId="0" fontId="7" fillId="0" borderId="6" xfId="2" applyFont="1" applyBorder="1"/>
    <xf numFmtId="0" fontId="7" fillId="0" borderId="7" xfId="2" applyFont="1" applyBorder="1"/>
    <xf numFmtId="0" fontId="7" fillId="0" borderId="8" xfId="2" applyFont="1" applyBorder="1"/>
    <xf numFmtId="4" fontId="7" fillId="0" borderId="9" xfId="2" applyNumberFormat="1" applyFont="1" applyBorder="1" applyAlignment="1">
      <alignment horizontal="center"/>
    </xf>
    <xf numFmtId="4" fontId="7" fillId="0" borderId="24" xfId="2" applyNumberFormat="1" applyFont="1" applyBorder="1" applyAlignment="1">
      <alignment horizontal="center"/>
    </xf>
    <xf numFmtId="0" fontId="11" fillId="0" borderId="25" xfId="2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164" fontId="7" fillId="0" borderId="24" xfId="2" applyNumberFormat="1" applyFont="1" applyBorder="1" applyAlignment="1">
      <alignment horizontal="center"/>
    </xf>
    <xf numFmtId="1" fontId="17" fillId="0" borderId="26" xfId="3" applyNumberFormat="1" applyFont="1" applyBorder="1" applyAlignment="1">
      <alignment horizontal="center" vertical="center" wrapText="1"/>
    </xf>
    <xf numFmtId="1" fontId="17" fillId="0" borderId="27" xfId="3" applyNumberFormat="1" applyFont="1" applyBorder="1" applyAlignment="1">
      <alignment horizontal="center" vertical="center" wrapText="1"/>
    </xf>
    <xf numFmtId="1" fontId="17" fillId="0" borderId="28" xfId="3" applyNumberFormat="1" applyFont="1" applyBorder="1" applyAlignment="1">
      <alignment horizontal="center" vertical="center" wrapText="1"/>
    </xf>
    <xf numFmtId="1" fontId="17" fillId="0" borderId="29" xfId="3" applyNumberFormat="1" applyFont="1" applyBorder="1" applyAlignment="1">
      <alignment horizontal="center" vertical="center" wrapText="1"/>
    </xf>
    <xf numFmtId="1" fontId="17" fillId="0" borderId="7" xfId="3" applyNumberFormat="1" applyFont="1" applyBorder="1" applyAlignment="1">
      <alignment horizontal="center" vertical="center" wrapText="1"/>
    </xf>
    <xf numFmtId="1" fontId="17" fillId="0" borderId="30" xfId="3" applyNumberFormat="1" applyFont="1" applyBorder="1" applyAlignment="1">
      <alignment horizontal="center" vertical="center" wrapText="1"/>
    </xf>
    <xf numFmtId="0" fontId="17" fillId="0" borderId="31" xfId="3" applyFont="1" applyBorder="1" applyAlignment="1">
      <alignment horizontal="justify" vertical="center" wrapText="1"/>
    </xf>
    <xf numFmtId="0" fontId="17" fillId="0" borderId="0" xfId="3" applyFont="1" applyAlignment="1">
      <alignment horizontal="justify" vertical="center" wrapText="1"/>
    </xf>
    <xf numFmtId="0" fontId="17" fillId="0" borderId="32" xfId="3" applyFont="1" applyBorder="1" applyAlignment="1">
      <alignment horizontal="justify" vertical="center" wrapText="1"/>
    </xf>
    <xf numFmtId="0" fontId="17" fillId="0" borderId="33" xfId="3" applyFont="1" applyBorder="1" applyAlignment="1">
      <alignment horizontal="justify" vertical="center" wrapText="1"/>
    </xf>
    <xf numFmtId="0" fontId="17" fillId="0" borderId="34" xfId="3" applyFont="1" applyBorder="1" applyAlignment="1">
      <alignment horizontal="justify" vertical="center" wrapText="1"/>
    </xf>
    <xf numFmtId="0" fontId="17" fillId="0" borderId="35" xfId="3" applyFont="1" applyBorder="1" applyAlignment="1">
      <alignment horizontal="justify" vertical="center" wrapText="1"/>
    </xf>
    <xf numFmtId="0" fontId="17" fillId="3" borderId="36" xfId="0" applyFont="1" applyFill="1" applyBorder="1" applyAlignment="1">
      <alignment horizontal="center" vertical="center"/>
    </xf>
    <xf numFmtId="0" fontId="17" fillId="3" borderId="37" xfId="0" applyFont="1" applyFill="1" applyBorder="1" applyAlignment="1">
      <alignment horizontal="center" vertical="center"/>
    </xf>
    <xf numFmtId="0" fontId="17" fillId="3" borderId="38" xfId="0" applyFont="1" applyFill="1" applyBorder="1" applyAlignment="1">
      <alignment horizontal="center" vertical="center"/>
    </xf>
    <xf numFmtId="0" fontId="18" fillId="0" borderId="26" xfId="3" applyFont="1" applyBorder="1" applyAlignment="1">
      <alignment horizontal="center" vertical="center"/>
    </xf>
    <xf numFmtId="0" fontId="18" fillId="0" borderId="27" xfId="3" applyFont="1" applyBorder="1" applyAlignment="1">
      <alignment horizontal="center" vertical="center"/>
    </xf>
    <xf numFmtId="0" fontId="18" fillId="0" borderId="28" xfId="3" applyFont="1" applyBorder="1" applyAlignment="1">
      <alignment horizontal="center" vertical="center"/>
    </xf>
    <xf numFmtId="0" fontId="19" fillId="0" borderId="29" xfId="4" applyFont="1" applyBorder="1" applyAlignment="1">
      <alignment horizontal="right"/>
    </xf>
    <xf numFmtId="0" fontId="19" fillId="0" borderId="7" xfId="4" applyFont="1" applyBorder="1" applyAlignment="1">
      <alignment horizontal="right"/>
    </xf>
    <xf numFmtId="0" fontId="19" fillId="0" borderId="30" xfId="4" applyFont="1" applyBorder="1" applyAlignment="1">
      <alignment horizontal="right"/>
    </xf>
    <xf numFmtId="0" fontId="17" fillId="4" borderId="39" xfId="1" applyFont="1" applyFill="1" applyBorder="1" applyAlignment="1">
      <alignment horizontal="center" vertical="top" wrapText="1"/>
    </xf>
    <xf numFmtId="0" fontId="17" fillId="4" borderId="40" xfId="1" applyFont="1" applyFill="1" applyBorder="1" applyAlignment="1">
      <alignment horizontal="center" vertical="top" wrapText="1"/>
    </xf>
    <xf numFmtId="0" fontId="17" fillId="4" borderId="41" xfId="1" applyFont="1" applyFill="1" applyBorder="1" applyAlignment="1">
      <alignment horizontal="center" vertical="top" wrapText="1"/>
    </xf>
    <xf numFmtId="0" fontId="17" fillId="4" borderId="42" xfId="1" applyFont="1" applyFill="1" applyBorder="1" applyAlignment="1">
      <alignment horizontal="center" vertical="top" wrapText="1"/>
    </xf>
    <xf numFmtId="0" fontId="17" fillId="0" borderId="15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165" fontId="17" fillId="5" borderId="16" xfId="6" applyFont="1" applyFill="1" applyBorder="1" applyAlignment="1">
      <alignment horizontal="center" vertical="top" wrapText="1"/>
    </xf>
    <xf numFmtId="165" fontId="17" fillId="6" borderId="16" xfId="6" applyFont="1" applyFill="1" applyBorder="1" applyAlignment="1">
      <alignment horizontal="center" vertical="top" wrapText="1"/>
    </xf>
    <xf numFmtId="165" fontId="17" fillId="6" borderId="17" xfId="6" applyFont="1" applyFill="1" applyBorder="1" applyAlignment="1">
      <alignment horizontal="center" vertical="top" wrapText="1"/>
    </xf>
    <xf numFmtId="0" fontId="17" fillId="0" borderId="16" xfId="5" applyFont="1" applyBorder="1" applyAlignment="1">
      <alignment horizontal="center" vertical="center" wrapText="1"/>
    </xf>
    <xf numFmtId="0" fontId="17" fillId="0" borderId="16" xfId="5" applyFont="1" applyBorder="1" applyAlignment="1">
      <alignment horizontal="center" vertical="top" wrapText="1"/>
    </xf>
    <xf numFmtId="0" fontId="17" fillId="0" borderId="17" xfId="5" applyFont="1" applyBorder="1" applyAlignment="1">
      <alignment horizontal="center" vertical="top" wrapText="1"/>
    </xf>
    <xf numFmtId="0" fontId="17" fillId="4" borderId="43" xfId="1" applyFont="1" applyFill="1" applyBorder="1" applyAlignment="1">
      <alignment horizontal="center" wrapText="1"/>
    </xf>
    <xf numFmtId="0" fontId="17" fillId="4" borderId="44" xfId="1" applyFont="1" applyFill="1" applyBorder="1" applyAlignment="1">
      <alignment horizontal="center" wrapText="1"/>
    </xf>
    <xf numFmtId="0" fontId="17" fillId="4" borderId="45" xfId="1" applyFont="1" applyFill="1" applyBorder="1" applyAlignment="1">
      <alignment horizontal="center" wrapText="1"/>
    </xf>
    <xf numFmtId="0" fontId="19" fillId="0" borderId="46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left" vertical="center" wrapText="1"/>
    </xf>
    <xf numFmtId="10" fontId="19" fillId="0" borderId="47" xfId="0" applyNumberFormat="1" applyFont="1" applyBorder="1" applyAlignment="1">
      <alignment horizontal="center" vertical="center" wrapText="1" shrinkToFit="1"/>
    </xf>
    <xf numFmtId="10" fontId="19" fillId="0" borderId="48" xfId="0" applyNumberFormat="1" applyFont="1" applyBorder="1" applyAlignment="1">
      <alignment horizontal="center" vertical="center" wrapText="1" shrinkToFit="1"/>
    </xf>
    <xf numFmtId="0" fontId="19" fillId="7" borderId="49" xfId="0" applyFont="1" applyFill="1" applyBorder="1" applyAlignment="1">
      <alignment horizontal="center" vertical="center" wrapText="1"/>
    </xf>
    <xf numFmtId="0" fontId="19" fillId="7" borderId="50" xfId="0" applyFont="1" applyFill="1" applyBorder="1" applyAlignment="1">
      <alignment horizontal="left" vertical="center" wrapText="1"/>
    </xf>
    <xf numFmtId="10" fontId="19" fillId="7" borderId="50" xfId="0" applyNumberFormat="1" applyFont="1" applyFill="1" applyBorder="1" applyAlignment="1">
      <alignment horizontal="center" vertical="center" wrapText="1" shrinkToFit="1"/>
    </xf>
    <xf numFmtId="10" fontId="19" fillId="7" borderId="51" xfId="0" applyNumberFormat="1" applyFont="1" applyFill="1" applyBorder="1" applyAlignment="1">
      <alignment horizontal="center" vertical="center" wrapText="1" shrinkToFi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left" vertical="center" wrapText="1"/>
    </xf>
    <xf numFmtId="10" fontId="19" fillId="0" borderId="53" xfId="0" applyNumberFormat="1" applyFont="1" applyBorder="1" applyAlignment="1">
      <alignment horizontal="center" vertical="center" wrapText="1" shrinkToFit="1"/>
    </xf>
    <xf numFmtId="10" fontId="19" fillId="0" borderId="54" xfId="0" applyNumberFormat="1" applyFont="1" applyBorder="1" applyAlignment="1">
      <alignment horizontal="center" vertical="center" wrapText="1" shrinkToFit="1"/>
    </xf>
    <xf numFmtId="0" fontId="19" fillId="7" borderId="52" xfId="0" applyFont="1" applyFill="1" applyBorder="1" applyAlignment="1">
      <alignment horizontal="center" vertical="center" wrapText="1"/>
    </xf>
    <xf numFmtId="0" fontId="19" fillId="7" borderId="53" xfId="0" applyFont="1" applyFill="1" applyBorder="1" applyAlignment="1">
      <alignment horizontal="left" vertical="center" wrapText="1"/>
    </xf>
    <xf numFmtId="10" fontId="19" fillId="7" borderId="53" xfId="0" applyNumberFormat="1" applyFont="1" applyFill="1" applyBorder="1" applyAlignment="1">
      <alignment horizontal="center" vertical="center" wrapText="1" shrinkToFit="1"/>
    </xf>
    <xf numFmtId="10" fontId="19" fillId="7" borderId="54" xfId="0" applyNumberFormat="1" applyFont="1" applyFill="1" applyBorder="1" applyAlignment="1">
      <alignment horizontal="center" vertical="center" wrapText="1" shrinkToFit="1"/>
    </xf>
    <xf numFmtId="0" fontId="17" fillId="7" borderId="55" xfId="0" applyFont="1" applyFill="1" applyBorder="1" applyAlignment="1">
      <alignment horizontal="center" vertical="center" wrapText="1"/>
    </xf>
    <xf numFmtId="0" fontId="17" fillId="7" borderId="56" xfId="0" applyFont="1" applyFill="1" applyBorder="1" applyAlignment="1">
      <alignment horizontal="center" vertical="center" wrapText="1"/>
    </xf>
    <xf numFmtId="10" fontId="17" fillId="7" borderId="56" xfId="7" applyNumberFormat="1" applyFont="1" applyFill="1" applyBorder="1" applyAlignment="1">
      <alignment horizontal="center" vertical="center" wrapText="1" shrinkToFit="1"/>
    </xf>
    <xf numFmtId="10" fontId="17" fillId="7" borderId="57" xfId="7" applyNumberFormat="1" applyFont="1" applyFill="1" applyBorder="1" applyAlignment="1">
      <alignment horizontal="center" vertical="center" wrapText="1" shrinkToFit="1"/>
    </xf>
    <xf numFmtId="0" fontId="17" fillId="4" borderId="39" xfId="1" applyFont="1" applyFill="1" applyBorder="1" applyAlignment="1">
      <alignment horizontal="center" vertical="center" wrapText="1"/>
    </xf>
    <xf numFmtId="0" fontId="17" fillId="4" borderId="40" xfId="1" applyFont="1" applyFill="1" applyBorder="1" applyAlignment="1">
      <alignment horizontal="center" vertical="center" wrapText="1"/>
    </xf>
    <xf numFmtId="0" fontId="17" fillId="4" borderId="58" xfId="1" applyFont="1" applyFill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left" vertical="center" wrapText="1"/>
    </xf>
    <xf numFmtId="10" fontId="19" fillId="0" borderId="50" xfId="0" applyNumberFormat="1" applyFont="1" applyBorder="1" applyAlignment="1">
      <alignment horizontal="center" vertical="center" wrapText="1" shrinkToFit="1"/>
    </xf>
    <xf numFmtId="0" fontId="19" fillId="0" borderId="50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7" borderId="53" xfId="0" applyFont="1" applyFill="1" applyBorder="1" applyAlignment="1">
      <alignment horizontal="center" vertical="center" wrapText="1"/>
    </xf>
    <xf numFmtId="0" fontId="19" fillId="7" borderId="54" xfId="0" applyFont="1" applyFill="1" applyBorder="1" applyAlignment="1">
      <alignment horizontal="center" vertical="center" wrapText="1"/>
    </xf>
    <xf numFmtId="10" fontId="19" fillId="0" borderId="53" xfId="0" applyNumberFormat="1" applyFont="1" applyBorder="1" applyAlignment="1">
      <alignment horizontal="center" vertical="center" wrapText="1"/>
    </xf>
    <xf numFmtId="10" fontId="19" fillId="0" borderId="54" xfId="0" applyNumberFormat="1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10" fontId="17" fillId="0" borderId="56" xfId="0" applyNumberFormat="1" applyFont="1" applyBorder="1" applyAlignment="1">
      <alignment horizontal="center" vertical="center" wrapText="1"/>
    </xf>
    <xf numFmtId="10" fontId="17" fillId="0" borderId="57" xfId="0" applyNumberFormat="1" applyFont="1" applyBorder="1" applyAlignment="1">
      <alignment horizontal="center" vertical="center" wrapText="1"/>
    </xf>
    <xf numFmtId="10" fontId="19" fillId="0" borderId="51" xfId="0" applyNumberFormat="1" applyFont="1" applyBorder="1" applyAlignment="1">
      <alignment horizontal="center" vertical="center" wrapText="1" shrinkToFit="1"/>
    </xf>
    <xf numFmtId="0" fontId="17" fillId="0" borderId="59" xfId="0" applyFont="1" applyBorder="1" applyAlignment="1">
      <alignment horizontal="center" vertical="center" wrapText="1"/>
    </xf>
    <xf numFmtId="0" fontId="17" fillId="4" borderId="60" xfId="1" applyFont="1" applyFill="1" applyBorder="1" applyAlignment="1">
      <alignment horizontal="center" vertical="center" wrapText="1"/>
    </xf>
    <xf numFmtId="0" fontId="17" fillId="4" borderId="61" xfId="1" applyFont="1" applyFill="1" applyBorder="1" applyAlignment="1">
      <alignment horizontal="center" vertical="center" wrapText="1"/>
    </xf>
    <xf numFmtId="10" fontId="20" fillId="5" borderId="62" xfId="7" applyNumberFormat="1" applyFont="1" applyFill="1" applyBorder="1" applyAlignment="1">
      <alignment horizontal="center" vertical="center" wrapText="1"/>
    </xf>
    <xf numFmtId="10" fontId="20" fillId="6" borderId="62" xfId="7" applyNumberFormat="1" applyFont="1" applyFill="1" applyBorder="1" applyAlignment="1">
      <alignment horizontal="center" vertical="center" wrapText="1"/>
    </xf>
    <xf numFmtId="10" fontId="20" fillId="6" borderId="63" xfId="7" applyNumberFormat="1" applyFont="1" applyFill="1" applyBorder="1" applyAlignment="1">
      <alignment horizontal="center" vertical="center" wrapText="1"/>
    </xf>
  </cellXfs>
  <cellStyles count="8">
    <cellStyle name="Ênfase1" xfId="1" builtinId="29"/>
    <cellStyle name="Normal" xfId="0" builtinId="0"/>
    <cellStyle name="Normal 10 2 3 2" xfId="3" xr:uid="{A401D4CF-998C-4394-B3A2-AF3EEF20DB7D}"/>
    <cellStyle name="Normal 2" xfId="2" xr:uid="{7E060261-0E1E-4C0B-90CC-5352AA2FBBED}"/>
    <cellStyle name="Normal 40 2" xfId="4" xr:uid="{420BDD9D-91DC-44FE-85DB-28731223D8F4}"/>
    <cellStyle name="Normal 5 2 2" xfId="5" xr:uid="{8099A2FD-1FF4-4A81-BA13-1C44D24A7B0C}"/>
    <cellStyle name="Porcentagem 2 2" xfId="7" xr:uid="{81C3C6C6-879B-498A-9C62-324850EB8EA7}"/>
    <cellStyle name="Vírgula 11 3 2" xfId="6" xr:uid="{239FBC26-01D3-405B-AA4A-8A0FFB8F16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20</xdr:row>
      <xdr:rowOff>171450</xdr:rowOff>
    </xdr:from>
    <xdr:to>
      <xdr:col>2</xdr:col>
      <xdr:colOff>190500</xdr:colOff>
      <xdr:row>24</xdr:row>
      <xdr:rowOff>57150</xdr:rowOff>
    </xdr:to>
    <xdr:sp macro="" textlink="">
      <xdr:nvSpPr>
        <xdr:cNvPr id="3" name="Chave direita 7">
          <a:extLst>
            <a:ext uri="{FF2B5EF4-FFF2-40B4-BE49-F238E27FC236}">
              <a16:creationId xmlns:a16="http://schemas.microsoft.com/office/drawing/2014/main" id="{240C9924-FAB0-47DB-9C21-51E808700106}"/>
            </a:ext>
          </a:extLst>
        </xdr:cNvPr>
        <xdr:cNvSpPr/>
      </xdr:nvSpPr>
      <xdr:spPr>
        <a:xfrm>
          <a:off x="1704974" y="4048125"/>
          <a:ext cx="180976" cy="6477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endParaRPr lang="pt-BR"/>
        </a:p>
      </xdr:txBody>
    </xdr:sp>
    <xdr:clientData/>
  </xdr:twoCellAnchor>
  <xdr:twoCellAnchor>
    <xdr:from>
      <xdr:col>0</xdr:col>
      <xdr:colOff>266700</xdr:colOff>
      <xdr:row>1</xdr:row>
      <xdr:rowOff>0</xdr:rowOff>
    </xdr:from>
    <xdr:to>
      <xdr:col>0</xdr:col>
      <xdr:colOff>638175</xdr:colOff>
      <xdr:row>3</xdr:row>
      <xdr:rowOff>66675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3BF2869-6686-45D7-98B2-F3429EA1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371475" cy="466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76201</xdr:colOff>
      <xdr:row>7</xdr:row>
      <xdr:rowOff>180975</xdr:rowOff>
    </xdr:from>
    <xdr:to>
      <xdr:col>5</xdr:col>
      <xdr:colOff>857251</xdr:colOff>
      <xdr:row>10</xdr:row>
      <xdr:rowOff>181056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C55B531-E230-809E-3133-70B0602E9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1" y="1543050"/>
          <a:ext cx="3924300" cy="5811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112569</xdr:colOff>
      <xdr:row>0</xdr:row>
      <xdr:rowOff>51955</xdr:rowOff>
    </xdr:from>
    <xdr:to>
      <xdr:col>1</xdr:col>
      <xdr:colOff>381001</xdr:colOff>
      <xdr:row>1</xdr:row>
      <xdr:rowOff>173663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14ED88-BC2A-4568-90A5-3B0276E2F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569" y="51955"/>
          <a:ext cx="878032" cy="31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0F428-FC25-4CA8-8E99-EC1213606609}">
  <dimension ref="A1:M27"/>
  <sheetViews>
    <sheetView tabSelected="1" zoomScaleNormal="100" workbookViewId="0">
      <selection activeCell="R13" sqref="R13"/>
    </sheetView>
  </sheetViews>
  <sheetFormatPr defaultRowHeight="15" x14ac:dyDescent="0.25"/>
  <cols>
    <col min="1" max="1" width="16.28515625" bestFit="1" customWidth="1"/>
    <col min="4" max="4" width="9.28515625" bestFit="1" customWidth="1"/>
    <col min="5" max="5" width="3.28515625" customWidth="1"/>
    <col min="6" max="6" width="16.28515625" bestFit="1" customWidth="1"/>
    <col min="8" max="8" width="10.7109375" bestFit="1" customWidth="1"/>
    <col min="10" max="10" width="3.7109375" customWidth="1"/>
    <col min="11" max="11" width="16.28515625" bestFit="1" customWidth="1"/>
    <col min="12" max="13" width="2.5703125" customWidth="1"/>
  </cols>
  <sheetData>
    <row r="1" spans="1:13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ht="15.75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15.75" x14ac:dyDescent="0.25">
      <c r="A3" s="4" t="s">
        <v>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.75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</row>
    <row r="7" spans="1:13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5.75" thickBot="1" x14ac:dyDescent="0.3">
      <c r="A8" s="14"/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x14ac:dyDescent="0.25">
      <c r="A9" s="18"/>
      <c r="B9" s="19"/>
      <c r="C9" s="20"/>
      <c r="D9" s="20"/>
      <c r="E9" s="20"/>
      <c r="F9" s="20"/>
      <c r="G9" s="21" t="s">
        <v>1</v>
      </c>
      <c r="H9" s="22"/>
      <c r="I9" s="22"/>
      <c r="J9" s="23">
        <f>(1+J14/100+J15/100+J16/100+J17/100)*(1+J18/100)*(1+J19/100)</f>
        <v>1.1653995948759999</v>
      </c>
      <c r="K9" s="24"/>
      <c r="L9" s="20"/>
      <c r="M9" s="25"/>
    </row>
    <row r="10" spans="1:13" x14ac:dyDescent="0.25">
      <c r="A10" s="18"/>
      <c r="B10" s="19"/>
      <c r="C10" s="20"/>
      <c r="D10" s="20"/>
      <c r="E10" s="20"/>
      <c r="F10" s="20"/>
      <c r="G10" s="26" t="s">
        <v>2</v>
      </c>
      <c r="H10" s="27"/>
      <c r="I10" s="27"/>
      <c r="J10" s="28">
        <f>(1-J20/100)</f>
        <v>0.92849999999999999</v>
      </c>
      <c r="K10" s="29"/>
      <c r="L10" s="20"/>
      <c r="M10" s="25"/>
    </row>
    <row r="11" spans="1:13" ht="15.75" thickBot="1" x14ac:dyDescent="0.3">
      <c r="A11" s="18"/>
      <c r="B11" s="19"/>
      <c r="C11" s="20"/>
      <c r="D11" s="20"/>
      <c r="E11" s="20"/>
      <c r="F11" s="20"/>
      <c r="G11" s="30" t="s">
        <v>3</v>
      </c>
      <c r="H11" s="31"/>
      <c r="I11" s="31"/>
      <c r="J11" s="32">
        <f>((J9/J10)-1)*100</f>
        <v>25.514226696392008</v>
      </c>
      <c r="K11" s="33"/>
      <c r="L11" s="34"/>
      <c r="M11" s="25"/>
    </row>
    <row r="12" spans="1:13" ht="15.75" thickBot="1" x14ac:dyDescent="0.3">
      <c r="A12" s="35"/>
      <c r="B12" s="19"/>
      <c r="C12" s="20"/>
      <c r="D12" s="20"/>
      <c r="E12" s="20"/>
      <c r="F12" s="20"/>
      <c r="G12" s="36"/>
      <c r="H12" s="36"/>
      <c r="I12" s="37"/>
      <c r="J12" s="36"/>
      <c r="K12" s="36"/>
      <c r="L12" s="20"/>
      <c r="M12" s="25"/>
    </row>
    <row r="13" spans="1:13" x14ac:dyDescent="0.25">
      <c r="A13" s="35"/>
      <c r="B13" s="19"/>
      <c r="C13" s="20"/>
      <c r="D13" s="20"/>
      <c r="E13" s="20"/>
      <c r="F13" s="20"/>
      <c r="G13" s="38" t="s">
        <v>4</v>
      </c>
      <c r="H13" s="39"/>
      <c r="I13" s="39"/>
      <c r="J13" s="39"/>
      <c r="K13" s="40"/>
      <c r="L13" s="20"/>
      <c r="M13" s="25"/>
    </row>
    <row r="14" spans="1:13" x14ac:dyDescent="0.25">
      <c r="A14" s="41" t="s">
        <v>5</v>
      </c>
      <c r="B14" s="19"/>
      <c r="C14" s="20"/>
      <c r="D14" s="20"/>
      <c r="E14" s="20"/>
      <c r="F14" s="20"/>
      <c r="G14" s="42" t="s">
        <v>6</v>
      </c>
      <c r="H14" s="43"/>
      <c r="I14" s="44" t="s">
        <v>7</v>
      </c>
      <c r="J14" s="28">
        <v>4.93</v>
      </c>
      <c r="K14" s="29"/>
      <c r="L14" s="20"/>
      <c r="M14" s="25"/>
    </row>
    <row r="15" spans="1:13" x14ac:dyDescent="0.25">
      <c r="A15" s="45" t="s">
        <v>8</v>
      </c>
      <c r="B15" s="19"/>
      <c r="C15" s="20"/>
      <c r="D15" s="20"/>
      <c r="E15" s="20"/>
      <c r="F15" s="20"/>
      <c r="G15" s="42" t="s">
        <v>29</v>
      </c>
      <c r="H15" s="43"/>
      <c r="I15" s="44" t="s">
        <v>30</v>
      </c>
      <c r="J15" s="28">
        <v>0.49</v>
      </c>
      <c r="K15" s="29"/>
      <c r="L15" s="20"/>
      <c r="M15" s="25"/>
    </row>
    <row r="16" spans="1:13" x14ac:dyDescent="0.25">
      <c r="A16" s="45" t="s">
        <v>9</v>
      </c>
      <c r="B16" s="19"/>
      <c r="C16" s="20"/>
      <c r="D16" s="20"/>
      <c r="E16" s="20"/>
      <c r="F16" s="20"/>
      <c r="G16" s="42" t="s">
        <v>10</v>
      </c>
      <c r="H16" s="43"/>
      <c r="I16" s="44" t="s">
        <v>11</v>
      </c>
      <c r="J16" s="28">
        <v>1.39</v>
      </c>
      <c r="K16" s="29"/>
      <c r="L16" s="20"/>
      <c r="M16" s="25"/>
    </row>
    <row r="17" spans="1:13" x14ac:dyDescent="0.25">
      <c r="A17" s="45" t="s">
        <v>12</v>
      </c>
      <c r="B17" s="19"/>
      <c r="C17" s="20"/>
      <c r="D17" s="20"/>
      <c r="E17" s="20"/>
      <c r="F17" s="20"/>
      <c r="G17" s="65"/>
      <c r="H17" s="66"/>
      <c r="I17" s="44"/>
      <c r="J17" s="46"/>
      <c r="K17" s="67"/>
      <c r="L17" s="20"/>
      <c r="M17" s="25"/>
    </row>
    <row r="18" spans="1:13" x14ac:dyDescent="0.25">
      <c r="A18" s="45" t="s">
        <v>13</v>
      </c>
      <c r="B18" s="19"/>
      <c r="C18" s="20"/>
      <c r="D18" s="20"/>
      <c r="E18" s="20"/>
      <c r="F18" s="20"/>
      <c r="G18" s="65" t="s">
        <v>14</v>
      </c>
      <c r="H18" s="66"/>
      <c r="I18" s="44" t="s">
        <v>15</v>
      </c>
      <c r="J18" s="63">
        <v>0.99</v>
      </c>
      <c r="K18" s="64"/>
      <c r="L18" s="20"/>
      <c r="M18" s="25"/>
    </row>
    <row r="19" spans="1:13" x14ac:dyDescent="0.25">
      <c r="A19" s="45" t="s">
        <v>16</v>
      </c>
      <c r="B19" s="19"/>
      <c r="C19" s="20"/>
      <c r="D19" s="20"/>
      <c r="E19" s="20"/>
      <c r="F19" s="20"/>
      <c r="G19" s="65" t="s">
        <v>17</v>
      </c>
      <c r="H19" s="66"/>
      <c r="I19" s="44" t="s">
        <v>18</v>
      </c>
      <c r="J19" s="63">
        <v>8.0399999999999991</v>
      </c>
      <c r="K19" s="64"/>
      <c r="L19" s="20"/>
      <c r="M19" s="25"/>
    </row>
    <row r="20" spans="1:13" ht="15.75" thickBot="1" x14ac:dyDescent="0.3">
      <c r="A20" s="45" t="s">
        <v>19</v>
      </c>
      <c r="B20" s="19"/>
      <c r="C20" s="20"/>
      <c r="D20" s="20"/>
      <c r="E20" s="20"/>
      <c r="F20" s="20"/>
      <c r="G20" s="47" t="s">
        <v>20</v>
      </c>
      <c r="H20" s="48"/>
      <c r="I20" s="49" t="s">
        <v>21</v>
      </c>
      <c r="J20" s="50">
        <v>7.15</v>
      </c>
      <c r="K20" s="51"/>
      <c r="L20" s="20"/>
      <c r="M20" s="25"/>
    </row>
    <row r="21" spans="1:13" x14ac:dyDescent="0.25">
      <c r="A21" s="45" t="s">
        <v>22</v>
      </c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5"/>
    </row>
    <row r="22" spans="1:13" x14ac:dyDescent="0.25">
      <c r="A22" s="52" t="s">
        <v>28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4"/>
    </row>
    <row r="23" spans="1:13" x14ac:dyDescent="0.25">
      <c r="A23" s="52" t="s">
        <v>27</v>
      </c>
      <c r="B23" s="53"/>
      <c r="C23" s="55" t="s">
        <v>23</v>
      </c>
      <c r="D23" s="56">
        <v>7.15</v>
      </c>
      <c r="E23" s="53"/>
      <c r="F23" s="53"/>
      <c r="G23" s="53"/>
      <c r="H23" s="53"/>
      <c r="I23" s="53"/>
      <c r="J23" s="53"/>
      <c r="K23" s="53"/>
      <c r="L23" s="53"/>
      <c r="M23" s="54"/>
    </row>
    <row r="24" spans="1:13" x14ac:dyDescent="0.25">
      <c r="A24" s="52" t="s">
        <v>26</v>
      </c>
      <c r="B24" s="53"/>
      <c r="C24" s="55"/>
      <c r="D24" s="56"/>
      <c r="E24" s="53"/>
      <c r="F24" s="53"/>
      <c r="G24" s="53"/>
      <c r="H24" s="53"/>
      <c r="I24" s="53"/>
      <c r="J24" s="53"/>
      <c r="K24" s="53"/>
      <c r="L24" s="53"/>
      <c r="M24" s="54"/>
    </row>
    <row r="25" spans="1:13" x14ac:dyDescent="0.2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4"/>
    </row>
    <row r="26" spans="1:13" x14ac:dyDescent="0.25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9"/>
    </row>
    <row r="27" spans="1:13" x14ac:dyDescent="0.25">
      <c r="A27" s="60" t="s">
        <v>105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2"/>
    </row>
  </sheetData>
  <mergeCells count="30">
    <mergeCell ref="G20:H20"/>
    <mergeCell ref="J20:K20"/>
    <mergeCell ref="A26:M26"/>
    <mergeCell ref="A27:M27"/>
    <mergeCell ref="G17:H17"/>
    <mergeCell ref="J17:K17"/>
    <mergeCell ref="G18:H18"/>
    <mergeCell ref="J18:K18"/>
    <mergeCell ref="G19:H19"/>
    <mergeCell ref="J19:K19"/>
    <mergeCell ref="G13:K13"/>
    <mergeCell ref="G14:H14"/>
    <mergeCell ref="J14:K14"/>
    <mergeCell ref="G15:H15"/>
    <mergeCell ref="J15:K15"/>
    <mergeCell ref="G16:H16"/>
    <mergeCell ref="J16:K16"/>
    <mergeCell ref="A7:M7"/>
    <mergeCell ref="G9:I9"/>
    <mergeCell ref="J9:K9"/>
    <mergeCell ref="G10:I10"/>
    <mergeCell ref="J10:K10"/>
    <mergeCell ref="G11:I11"/>
    <mergeCell ref="J11:K11"/>
    <mergeCell ref="A1:M1"/>
    <mergeCell ref="A2:M2"/>
    <mergeCell ref="A3:M3"/>
    <mergeCell ref="A4:M4"/>
    <mergeCell ref="A5:M5"/>
    <mergeCell ref="A6:M6"/>
  </mergeCells>
  <pageMargins left="0.511811024" right="0.511811024" top="0.78740157499999996" bottom="0.78740157499999996" header="0.31496062000000002" footer="0.31496062000000002"/>
  <pageSetup paperSize="9" scale="7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3A77-77C3-41D8-8339-5CBDD244FB1C}">
  <dimension ref="A1:F45"/>
  <sheetViews>
    <sheetView topLeftCell="A14" zoomScaleNormal="100" workbookViewId="0">
      <selection activeCell="E45" sqref="E45"/>
    </sheetView>
  </sheetViews>
  <sheetFormatPr defaultRowHeight="15" x14ac:dyDescent="0.25"/>
  <cols>
    <col min="2" max="2" width="47.85546875" customWidth="1"/>
    <col min="3" max="3" width="13.85546875" customWidth="1"/>
    <col min="4" max="4" width="12.7109375" customWidth="1"/>
    <col min="5" max="6" width="13.28515625" customWidth="1"/>
  </cols>
  <sheetData>
    <row r="1" spans="1:6" x14ac:dyDescent="0.25">
      <c r="A1" s="68" t="s">
        <v>0</v>
      </c>
      <c r="B1" s="69"/>
      <c r="C1" s="69"/>
      <c r="D1" s="69"/>
      <c r="E1" s="69"/>
      <c r="F1" s="70"/>
    </row>
    <row r="2" spans="1:6" x14ac:dyDescent="0.25">
      <c r="A2" s="71" t="s">
        <v>24</v>
      </c>
      <c r="B2" s="72"/>
      <c r="C2" s="72"/>
      <c r="D2" s="72"/>
      <c r="E2" s="72"/>
      <c r="F2" s="73"/>
    </row>
    <row r="3" spans="1:6" ht="36" customHeight="1" x14ac:dyDescent="0.25">
      <c r="A3" s="74" t="s">
        <v>104</v>
      </c>
      <c r="B3" s="75"/>
      <c r="C3" s="75"/>
      <c r="D3" s="75"/>
      <c r="E3" s="75"/>
      <c r="F3" s="76"/>
    </row>
    <row r="4" spans="1:6" ht="36" customHeight="1" thickBot="1" x14ac:dyDescent="0.3">
      <c r="A4" s="77"/>
      <c r="B4" s="78"/>
      <c r="C4" s="78"/>
      <c r="D4" s="78"/>
      <c r="E4" s="78"/>
      <c r="F4" s="79"/>
    </row>
    <row r="5" spans="1:6" ht="15.75" thickBot="1" x14ac:dyDescent="0.3">
      <c r="A5" s="80" t="s">
        <v>31</v>
      </c>
      <c r="B5" s="81"/>
      <c r="C5" s="81"/>
      <c r="D5" s="81"/>
      <c r="E5" s="81"/>
      <c r="F5" s="82"/>
    </row>
    <row r="6" spans="1:6" ht="15.75" x14ac:dyDescent="0.25">
      <c r="A6" s="83" t="s">
        <v>103</v>
      </c>
      <c r="B6" s="84"/>
      <c r="C6" s="84"/>
      <c r="D6" s="84"/>
      <c r="E6" s="84"/>
      <c r="F6" s="85"/>
    </row>
    <row r="7" spans="1:6" x14ac:dyDescent="0.25">
      <c r="A7" s="86" t="s">
        <v>32</v>
      </c>
      <c r="B7" s="87"/>
      <c r="C7" s="87"/>
      <c r="D7" s="87"/>
      <c r="E7" s="87"/>
      <c r="F7" s="88"/>
    </row>
    <row r="8" spans="1:6" x14ac:dyDescent="0.25">
      <c r="A8" s="89" t="s">
        <v>33</v>
      </c>
      <c r="B8" s="90"/>
      <c r="C8" s="91"/>
      <c r="D8" s="91"/>
      <c r="E8" s="91"/>
      <c r="F8" s="92"/>
    </row>
    <row r="9" spans="1:6" x14ac:dyDescent="0.25">
      <c r="A9" s="93" t="s">
        <v>34</v>
      </c>
      <c r="B9" s="94" t="s">
        <v>35</v>
      </c>
      <c r="C9" s="95" t="s">
        <v>36</v>
      </c>
      <c r="D9" s="95"/>
      <c r="E9" s="96" t="s">
        <v>37</v>
      </c>
      <c r="F9" s="97"/>
    </row>
    <row r="10" spans="1:6" ht="27" x14ac:dyDescent="0.25">
      <c r="A10" s="93"/>
      <c r="B10" s="98"/>
      <c r="C10" s="99" t="s">
        <v>38</v>
      </c>
      <c r="D10" s="99" t="s">
        <v>39</v>
      </c>
      <c r="E10" s="99" t="s">
        <v>38</v>
      </c>
      <c r="F10" s="100" t="s">
        <v>39</v>
      </c>
    </row>
    <row r="11" spans="1:6" x14ac:dyDescent="0.25">
      <c r="A11" s="101" t="s">
        <v>40</v>
      </c>
      <c r="B11" s="102"/>
      <c r="C11" s="102"/>
      <c r="D11" s="102"/>
      <c r="E11" s="102"/>
      <c r="F11" s="103"/>
    </row>
    <row r="12" spans="1:6" x14ac:dyDescent="0.25">
      <c r="A12" s="104" t="s">
        <v>41</v>
      </c>
      <c r="B12" s="105" t="s">
        <v>42</v>
      </c>
      <c r="C12" s="106">
        <v>0.05</v>
      </c>
      <c r="D12" s="106">
        <v>0.05</v>
      </c>
      <c r="E12" s="106">
        <v>0.2</v>
      </c>
      <c r="F12" s="107">
        <v>0.2</v>
      </c>
    </row>
    <row r="13" spans="1:6" x14ac:dyDescent="0.25">
      <c r="A13" s="108" t="s">
        <v>43</v>
      </c>
      <c r="B13" s="109" t="s">
        <v>44</v>
      </c>
      <c r="C13" s="110">
        <v>1.4999999999999999E-2</v>
      </c>
      <c r="D13" s="110">
        <v>1.4999999999999999E-2</v>
      </c>
      <c r="E13" s="110">
        <v>1.4999999999999999E-2</v>
      </c>
      <c r="F13" s="111">
        <v>1.4999999999999999E-2</v>
      </c>
    </row>
    <row r="14" spans="1:6" x14ac:dyDescent="0.25">
      <c r="A14" s="112" t="s">
        <v>45</v>
      </c>
      <c r="B14" s="113" t="s">
        <v>46</v>
      </c>
      <c r="C14" s="114">
        <v>0.01</v>
      </c>
      <c r="D14" s="114">
        <v>0.01</v>
      </c>
      <c r="E14" s="114">
        <v>0.01</v>
      </c>
      <c r="F14" s="115">
        <v>0.01</v>
      </c>
    </row>
    <row r="15" spans="1:6" x14ac:dyDescent="0.25">
      <c r="A15" s="116" t="s">
        <v>47</v>
      </c>
      <c r="B15" s="117" t="s">
        <v>48</v>
      </c>
      <c r="C15" s="118">
        <v>2E-3</v>
      </c>
      <c r="D15" s="118">
        <v>2E-3</v>
      </c>
      <c r="E15" s="118">
        <v>2E-3</v>
      </c>
      <c r="F15" s="119">
        <v>2E-3</v>
      </c>
    </row>
    <row r="16" spans="1:6" x14ac:dyDescent="0.25">
      <c r="A16" s="112" t="s">
        <v>49</v>
      </c>
      <c r="B16" s="113" t="s">
        <v>50</v>
      </c>
      <c r="C16" s="114">
        <v>6.0000000000000001E-3</v>
      </c>
      <c r="D16" s="114">
        <v>6.0000000000000001E-3</v>
      </c>
      <c r="E16" s="114">
        <v>6.0000000000000001E-3</v>
      </c>
      <c r="F16" s="115">
        <v>6.0000000000000001E-3</v>
      </c>
    </row>
    <row r="17" spans="1:6" x14ac:dyDescent="0.25">
      <c r="A17" s="116" t="s">
        <v>51</v>
      </c>
      <c r="B17" s="117" t="s">
        <v>52</v>
      </c>
      <c r="C17" s="118">
        <v>2.5000000000000001E-2</v>
      </c>
      <c r="D17" s="118">
        <v>2.5000000000000001E-2</v>
      </c>
      <c r="E17" s="118">
        <v>2.5000000000000001E-2</v>
      </c>
      <c r="F17" s="119">
        <v>2.5000000000000001E-2</v>
      </c>
    </row>
    <row r="18" spans="1:6" x14ac:dyDescent="0.25">
      <c r="A18" s="112" t="s">
        <v>53</v>
      </c>
      <c r="B18" s="113" t="s">
        <v>54</v>
      </c>
      <c r="C18" s="114">
        <v>0.03</v>
      </c>
      <c r="D18" s="114">
        <v>0.03</v>
      </c>
      <c r="E18" s="114">
        <v>0.03</v>
      </c>
      <c r="F18" s="115">
        <v>0.03</v>
      </c>
    </row>
    <row r="19" spans="1:6" x14ac:dyDescent="0.25">
      <c r="A19" s="116" t="s">
        <v>55</v>
      </c>
      <c r="B19" s="117" t="s">
        <v>56</v>
      </c>
      <c r="C19" s="118">
        <v>0.08</v>
      </c>
      <c r="D19" s="118">
        <v>0.08</v>
      </c>
      <c r="E19" s="118">
        <v>0.08</v>
      </c>
      <c r="F19" s="119">
        <v>0.08</v>
      </c>
    </row>
    <row r="20" spans="1:6" x14ac:dyDescent="0.25">
      <c r="A20" s="112" t="s">
        <v>57</v>
      </c>
      <c r="B20" s="113" t="s">
        <v>58</v>
      </c>
      <c r="C20" s="114">
        <v>1.2E-2</v>
      </c>
      <c r="D20" s="114">
        <v>1.2E-2</v>
      </c>
      <c r="E20" s="114">
        <v>1.2E-2</v>
      </c>
      <c r="F20" s="115">
        <v>1.2E-2</v>
      </c>
    </row>
    <row r="21" spans="1:6" x14ac:dyDescent="0.25">
      <c r="A21" s="120" t="s">
        <v>59</v>
      </c>
      <c r="B21" s="121" t="s">
        <v>60</v>
      </c>
      <c r="C21" s="122">
        <f>SUM(C12:C20)</f>
        <v>0.23000000000000004</v>
      </c>
      <c r="D21" s="122">
        <f>SUM(D12:D20)</f>
        <v>0.23000000000000004</v>
      </c>
      <c r="E21" s="122">
        <f>SUM(E12:E20)</f>
        <v>0.38000000000000006</v>
      </c>
      <c r="F21" s="123">
        <f>SUM(F12:F20)</f>
        <v>0.38000000000000006</v>
      </c>
    </row>
    <row r="22" spans="1:6" x14ac:dyDescent="0.25">
      <c r="A22" s="124" t="s">
        <v>61</v>
      </c>
      <c r="B22" s="125"/>
      <c r="C22" s="125"/>
      <c r="D22" s="125"/>
      <c r="E22" s="125"/>
      <c r="F22" s="126"/>
    </row>
    <row r="23" spans="1:6" x14ac:dyDescent="0.25">
      <c r="A23" s="127" t="s">
        <v>62</v>
      </c>
      <c r="B23" s="128" t="s">
        <v>63</v>
      </c>
      <c r="C23" s="129">
        <v>0.17760000000000001</v>
      </c>
      <c r="D23" s="130" t="s">
        <v>64</v>
      </c>
      <c r="E23" s="129">
        <v>0.17760000000000001</v>
      </c>
      <c r="F23" s="131" t="s">
        <v>64</v>
      </c>
    </row>
    <row r="24" spans="1:6" x14ac:dyDescent="0.25">
      <c r="A24" s="116" t="s">
        <v>65</v>
      </c>
      <c r="B24" s="117" t="s">
        <v>66</v>
      </c>
      <c r="C24" s="118">
        <v>3.6799999999999999E-2</v>
      </c>
      <c r="D24" s="132" t="s">
        <v>64</v>
      </c>
      <c r="E24" s="118">
        <v>3.6799999999999999E-2</v>
      </c>
      <c r="F24" s="133" t="s">
        <v>64</v>
      </c>
    </row>
    <row r="25" spans="1:6" x14ac:dyDescent="0.25">
      <c r="A25" s="112" t="s">
        <v>67</v>
      </c>
      <c r="B25" s="113" t="s">
        <v>68</v>
      </c>
      <c r="C25" s="114">
        <v>8.6E-3</v>
      </c>
      <c r="D25" s="114">
        <v>6.4999999999999997E-3</v>
      </c>
      <c r="E25" s="114">
        <v>8.6E-3</v>
      </c>
      <c r="F25" s="115">
        <v>6.4999999999999997E-3</v>
      </c>
    </row>
    <row r="26" spans="1:6" x14ac:dyDescent="0.25">
      <c r="A26" s="116" t="s">
        <v>69</v>
      </c>
      <c r="B26" s="117" t="s">
        <v>70</v>
      </c>
      <c r="C26" s="118">
        <v>0.1106</v>
      </c>
      <c r="D26" s="118">
        <v>8.3299999999999999E-2</v>
      </c>
      <c r="E26" s="118">
        <v>0.1106</v>
      </c>
      <c r="F26" s="119">
        <v>8.3299999999999999E-2</v>
      </c>
    </row>
    <row r="27" spans="1:6" x14ac:dyDescent="0.25">
      <c r="A27" s="112" t="s">
        <v>71</v>
      </c>
      <c r="B27" s="113" t="s">
        <v>72</v>
      </c>
      <c r="C27" s="114">
        <v>6.9999999999999999E-4</v>
      </c>
      <c r="D27" s="114">
        <v>5.0000000000000001E-4</v>
      </c>
      <c r="E27" s="114">
        <v>6.9999999999999999E-4</v>
      </c>
      <c r="F27" s="115">
        <v>5.0000000000000001E-4</v>
      </c>
    </row>
    <row r="28" spans="1:6" x14ac:dyDescent="0.25">
      <c r="A28" s="116" t="s">
        <v>73</v>
      </c>
      <c r="B28" s="117" t="s">
        <v>74</v>
      </c>
      <c r="C28" s="118">
        <v>7.4000000000000003E-3</v>
      </c>
      <c r="D28" s="118">
        <v>5.5999999999999999E-3</v>
      </c>
      <c r="E28" s="118">
        <v>7.4000000000000003E-3</v>
      </c>
      <c r="F28" s="119">
        <v>5.5999999999999999E-3</v>
      </c>
    </row>
    <row r="29" spans="1:6" x14ac:dyDescent="0.25">
      <c r="A29" s="112" t="s">
        <v>75</v>
      </c>
      <c r="B29" s="113" t="s">
        <v>76</v>
      </c>
      <c r="C29" s="114">
        <v>1.09E-2</v>
      </c>
      <c r="D29" s="134" t="s">
        <v>64</v>
      </c>
      <c r="E29" s="114">
        <v>1.09E-2</v>
      </c>
      <c r="F29" s="135" t="s">
        <v>64</v>
      </c>
    </row>
    <row r="30" spans="1:6" x14ac:dyDescent="0.25">
      <c r="A30" s="116" t="s">
        <v>77</v>
      </c>
      <c r="B30" s="117" t="s">
        <v>78</v>
      </c>
      <c r="C30" s="118">
        <v>1E-3</v>
      </c>
      <c r="D30" s="118">
        <v>6.9999999999999999E-4</v>
      </c>
      <c r="E30" s="118">
        <v>1E-3</v>
      </c>
      <c r="F30" s="119">
        <v>6.9999999999999999E-4</v>
      </c>
    </row>
    <row r="31" spans="1:6" x14ac:dyDescent="0.25">
      <c r="A31" s="112" t="s">
        <v>79</v>
      </c>
      <c r="B31" s="113" t="s">
        <v>80</v>
      </c>
      <c r="C31" s="114">
        <v>0.1384</v>
      </c>
      <c r="D31" s="114">
        <v>0.1042</v>
      </c>
      <c r="E31" s="114">
        <v>0.1384</v>
      </c>
      <c r="F31" s="115">
        <v>0.1042</v>
      </c>
    </row>
    <row r="32" spans="1:6" x14ac:dyDescent="0.25">
      <c r="A32" s="116" t="s">
        <v>81</v>
      </c>
      <c r="B32" s="117" t="s">
        <v>82</v>
      </c>
      <c r="C32" s="118">
        <v>2.9999999999999997E-4</v>
      </c>
      <c r="D32" s="118">
        <v>2.9999999999999997E-4</v>
      </c>
      <c r="E32" s="118">
        <v>2.9999999999999997E-4</v>
      </c>
      <c r="F32" s="119">
        <v>2.9999999999999997E-4</v>
      </c>
    </row>
    <row r="33" spans="1:6" x14ac:dyDescent="0.25">
      <c r="A33" s="136" t="s">
        <v>83</v>
      </c>
      <c r="B33" s="137" t="s">
        <v>60</v>
      </c>
      <c r="C33" s="138">
        <f>SUM(C23:C32)</f>
        <v>0.49230000000000002</v>
      </c>
      <c r="D33" s="138">
        <f>SUM(D23:D32)</f>
        <v>0.2011</v>
      </c>
      <c r="E33" s="138">
        <f>SUM(E23:E32)</f>
        <v>0.49230000000000002</v>
      </c>
      <c r="F33" s="139">
        <f>SUM(F23:F32)</f>
        <v>0.2011</v>
      </c>
    </row>
    <row r="34" spans="1:6" x14ac:dyDescent="0.25">
      <c r="A34" s="124" t="s">
        <v>84</v>
      </c>
      <c r="B34" s="125"/>
      <c r="C34" s="125"/>
      <c r="D34" s="125"/>
      <c r="E34" s="125"/>
      <c r="F34" s="126"/>
    </row>
    <row r="35" spans="1:6" x14ac:dyDescent="0.25">
      <c r="A35" s="127" t="s">
        <v>85</v>
      </c>
      <c r="B35" s="128" t="s">
        <v>86</v>
      </c>
      <c r="C35" s="129">
        <v>5.9700000000000003E-2</v>
      </c>
      <c r="D35" s="129">
        <v>4.4999999999999998E-2</v>
      </c>
      <c r="E35" s="129">
        <v>5.9700000000000003E-2</v>
      </c>
      <c r="F35" s="129">
        <v>4.4999999999999998E-2</v>
      </c>
    </row>
    <row r="36" spans="1:6" x14ac:dyDescent="0.25">
      <c r="A36" s="116" t="s">
        <v>87</v>
      </c>
      <c r="B36" s="117" t="s">
        <v>88</v>
      </c>
      <c r="C36" s="118">
        <v>1.4E-3</v>
      </c>
      <c r="D36" s="118">
        <v>1.1000000000000001E-3</v>
      </c>
      <c r="E36" s="118">
        <v>1.4E-3</v>
      </c>
      <c r="F36" s="118">
        <v>1.1000000000000001E-3</v>
      </c>
    </row>
    <row r="37" spans="1:6" x14ac:dyDescent="0.25">
      <c r="A37" s="112" t="s">
        <v>89</v>
      </c>
      <c r="B37" s="113" t="s">
        <v>90</v>
      </c>
      <c r="C37" s="114">
        <v>9.2999999999999992E-3</v>
      </c>
      <c r="D37" s="114">
        <v>7.0000000000000001E-3</v>
      </c>
      <c r="E37" s="114">
        <v>9.2999999999999992E-3</v>
      </c>
      <c r="F37" s="114">
        <v>7.0000000000000001E-3</v>
      </c>
    </row>
    <row r="38" spans="1:6" x14ac:dyDescent="0.25">
      <c r="A38" s="116" t="s">
        <v>91</v>
      </c>
      <c r="B38" s="117" t="s">
        <v>92</v>
      </c>
      <c r="C38" s="118">
        <v>2.7799999999999998E-2</v>
      </c>
      <c r="D38" s="118">
        <v>2.0899999999999998E-2</v>
      </c>
      <c r="E38" s="118">
        <v>2.7799999999999998E-2</v>
      </c>
      <c r="F38" s="118">
        <v>2.0899999999999998E-2</v>
      </c>
    </row>
    <row r="39" spans="1:6" x14ac:dyDescent="0.25">
      <c r="A39" s="112" t="s">
        <v>93</v>
      </c>
      <c r="B39" s="113" t="s">
        <v>94</v>
      </c>
      <c r="C39" s="114">
        <v>5.0000000000000001E-3</v>
      </c>
      <c r="D39" s="114">
        <v>3.8E-3</v>
      </c>
      <c r="E39" s="114">
        <v>5.0000000000000001E-3</v>
      </c>
      <c r="F39" s="114">
        <v>3.8E-3</v>
      </c>
    </row>
    <row r="40" spans="1:6" x14ac:dyDescent="0.25">
      <c r="A40" s="120" t="s">
        <v>95</v>
      </c>
      <c r="B40" s="121" t="s">
        <v>60</v>
      </c>
      <c r="C40" s="122">
        <f>SUM(C35:C39)</f>
        <v>0.10320000000000001</v>
      </c>
      <c r="D40" s="122">
        <f>SUM(D35:D39)</f>
        <v>7.7799999999999994E-2</v>
      </c>
      <c r="E40" s="122">
        <f>SUM(E35:E39)</f>
        <v>0.10320000000000001</v>
      </c>
      <c r="F40" s="123">
        <f>SUM(F35:F39)</f>
        <v>7.7799999999999994E-2</v>
      </c>
    </row>
    <row r="41" spans="1:6" x14ac:dyDescent="0.25">
      <c r="A41" s="124" t="s">
        <v>96</v>
      </c>
      <c r="B41" s="125"/>
      <c r="C41" s="125"/>
      <c r="D41" s="125"/>
      <c r="E41" s="125"/>
      <c r="F41" s="126"/>
    </row>
    <row r="42" spans="1:6" ht="27" x14ac:dyDescent="0.25">
      <c r="A42" s="127" t="s">
        <v>97</v>
      </c>
      <c r="B42" s="128" t="s">
        <v>98</v>
      </c>
      <c r="C42" s="129">
        <f>ROUND(C21*C33,4)-(C12*C26)</f>
        <v>0.10766999999999999</v>
      </c>
      <c r="D42" s="129">
        <f>ROUND(D21*D33,4)-(D12*D26)</f>
        <v>4.2134999999999999E-2</v>
      </c>
      <c r="E42" s="129">
        <f>ROUND(E21*E33,4)</f>
        <v>0.18709999999999999</v>
      </c>
      <c r="F42" s="140">
        <f>ROUND(F21*F33,4)</f>
        <v>7.6399999999999996E-2</v>
      </c>
    </row>
    <row r="43" spans="1:6" ht="27" x14ac:dyDescent="0.25">
      <c r="A43" s="116" t="s">
        <v>99</v>
      </c>
      <c r="B43" s="117" t="s">
        <v>100</v>
      </c>
      <c r="C43" s="118">
        <f>ROUND(C21*C36+(C19*C35),4)</f>
        <v>5.1000000000000004E-3</v>
      </c>
      <c r="D43" s="118">
        <f>D21*D36+(D19*D35)</f>
        <v>3.8530000000000001E-3</v>
      </c>
      <c r="E43" s="118">
        <f>E21*E36+(E19*E35)</f>
        <v>5.3080000000000011E-3</v>
      </c>
      <c r="F43" s="119">
        <f>F21*F36+(F19*F35)</f>
        <v>4.0179999999999999E-3</v>
      </c>
    </row>
    <row r="44" spans="1:6" ht="15.75" thickBot="1" x14ac:dyDescent="0.3">
      <c r="A44" s="141" t="s">
        <v>101</v>
      </c>
      <c r="B44" s="137" t="s">
        <v>60</v>
      </c>
      <c r="C44" s="138">
        <f>SUM(C42:C43)</f>
        <v>0.11276999999999998</v>
      </c>
      <c r="D44" s="138">
        <f>SUM(D42:D43)</f>
        <v>4.5988000000000001E-2</v>
      </c>
      <c r="E44" s="138">
        <f>SUM(E42:E43)</f>
        <v>0.192408</v>
      </c>
      <c r="F44" s="139">
        <f>SUM(F42:F43)</f>
        <v>8.0417999999999989E-2</v>
      </c>
    </row>
    <row r="45" spans="1:6" ht="15.75" thickBot="1" x14ac:dyDescent="0.3">
      <c r="A45" s="142" t="s">
        <v>102</v>
      </c>
      <c r="B45" s="143"/>
      <c r="C45" s="144">
        <f>C44+C40+C33+C21</f>
        <v>0.93826999999999994</v>
      </c>
      <c r="D45" s="144">
        <f>D44+D40+D33+D21</f>
        <v>0.55488800000000005</v>
      </c>
      <c r="E45" s="145">
        <f>E44+E40+E33+E21</f>
        <v>1.1679080000000002</v>
      </c>
      <c r="F45" s="146">
        <f>F44+F40+F33+F21</f>
        <v>0.73931800000000003</v>
      </c>
    </row>
  </sheetData>
  <mergeCells count="16">
    <mergeCell ref="A22:F22"/>
    <mergeCell ref="A34:F34"/>
    <mergeCell ref="A41:F41"/>
    <mergeCell ref="A45:B45"/>
    <mergeCell ref="A8:F8"/>
    <mergeCell ref="A9:A10"/>
    <mergeCell ref="B9:B10"/>
    <mergeCell ref="C9:D9"/>
    <mergeCell ref="E9:F9"/>
    <mergeCell ref="A11:F11"/>
    <mergeCell ref="A1:F1"/>
    <mergeCell ref="A2:F2"/>
    <mergeCell ref="A3:F4"/>
    <mergeCell ref="A5:F5"/>
    <mergeCell ref="A6:F6"/>
    <mergeCell ref="A7:F7"/>
  </mergeCells>
  <pageMargins left="0.511811024" right="0.511811024" top="0.78740157499999996" bottom="0.78740157499999996" header="0.31496062000000002" footer="0.31496062000000002"/>
  <pageSetup paperSize="9" scale="8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BDI</vt:lpstr>
      <vt:lpstr>Encargos Sociais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 Maria Couto Finelli Rodrigues</dc:creator>
  <cp:lastModifiedBy>Debora Maria Couto Finelli Rodrigues</cp:lastModifiedBy>
  <cp:lastPrinted>2026-04-06T13:28:04Z</cp:lastPrinted>
  <dcterms:created xsi:type="dcterms:W3CDTF">2026-04-06T13:04:54Z</dcterms:created>
  <dcterms:modified xsi:type="dcterms:W3CDTF">2026-04-06T13:28:39Z</dcterms:modified>
</cp:coreProperties>
</file>